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NOVEMBER STMS\"/>
    </mc:Choice>
  </mc:AlternateContent>
  <bookViews>
    <workbookView xWindow="0" yWindow="0" windowWidth="20490" windowHeight="7065"/>
  </bookViews>
  <sheets>
    <sheet name="BCD Travel" sheetId="22" r:id="rId1"/>
  </sheets>
  <externalReferences>
    <externalReference r:id="rId2"/>
  </externalReferences>
  <definedNames>
    <definedName name="__IntlFixup" hidden="1">TRUE</definedName>
    <definedName name="_SHR1">'[1]Customize Your Invoice'!$D$30</definedName>
    <definedName name="_tax1" localSheetId="0">#REF!</definedName>
    <definedName name="_tax1">#REF!</definedName>
    <definedName name="_tax2" localSheetId="0">#REF!</definedName>
    <definedName name="_tax2">#REF!</definedName>
    <definedName name="_tax3" localSheetId="0">#REF!</definedName>
    <definedName name="_tax3">#REF!</definedName>
    <definedName name="_tax4" localSheetId="0">#REF!</definedName>
    <definedName name="_tax4">#REF!</definedName>
    <definedName name="a" localSheetId="0">#REF!</definedName>
    <definedName name="a">#REF!</definedName>
    <definedName name="boxes" localSheetId="0">#REF!</definedName>
    <definedName name="boxes">#REF!</definedName>
    <definedName name="button_area_1" localSheetId="0">#REF!</definedName>
    <definedName name="button_area_1">#REF!</definedName>
    <definedName name="CC">'[1]Customize Your Invoice'!$G$22:$G$25</definedName>
    <definedName name="CCT" localSheetId="0">#REF!</definedName>
    <definedName name="CCT">#REF!</definedName>
    <definedName name="celltips_area" localSheetId="0">#REF!</definedName>
    <definedName name="celltips_are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55" localSheetId="0">#REF!</definedName>
    <definedName name="data55">#REF!</definedName>
    <definedName name="data56" localSheetId="0">#REF!</definedName>
    <definedName name="data56">#REF!</definedName>
    <definedName name="data57" localSheetId="0">#REF!</definedName>
    <definedName name="data57">#REF!</definedName>
    <definedName name="data58" localSheetId="0">#REF!</definedName>
    <definedName name="data58">#REF!</definedName>
    <definedName name="data59" localSheetId="0">#REF!</definedName>
    <definedName name="data59">#REF!</definedName>
    <definedName name="data6" localSheetId="0">#REF!</definedName>
    <definedName name="data6">#REF!</definedName>
    <definedName name="data60" localSheetId="0">#REF!</definedName>
    <definedName name="data60">#REF!</definedName>
    <definedName name="data61" localSheetId="0">#REF!</definedName>
    <definedName name="data61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68" localSheetId="0">#REF!</definedName>
    <definedName name="data68">#REF!</definedName>
    <definedName name="data69" localSheetId="0">#REF!</definedName>
    <definedName name="data69">#REF!</definedName>
    <definedName name="data7" localSheetId="0">#REF!</definedName>
    <definedName name="data7">#REF!</definedName>
    <definedName name="data70" localSheetId="0">#REF!</definedName>
    <definedName name="data70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flt3">'[1]Customize Your Invoice'!$D$24</definedName>
    <definedName name="dflt6">'[1]Customize Your Invoice'!$D$28</definedName>
    <definedName name="display_area_2" localSheetId="0">#REF!</definedName>
    <definedName name="display_area_2">#REF!</definedName>
    <definedName name="NO" localSheetId="0">#REF!</definedName>
    <definedName name="NO">#REF!</definedName>
    <definedName name="qzqzqz10" localSheetId="0">#REF!</definedName>
    <definedName name="qzqzqz10">#REF!</definedName>
    <definedName name="qzqzqz11" localSheetId="0">#REF!</definedName>
    <definedName name="qzqzqz11">#REF!</definedName>
    <definedName name="qzqzqz12" localSheetId="0">#REF!</definedName>
    <definedName name="qzqzqz12">#REF!</definedName>
    <definedName name="qzqzqz13" localSheetId="0">#REF!</definedName>
    <definedName name="qzqzqz13">#REF!</definedName>
    <definedName name="qzqzqz14" localSheetId="0">#REF!</definedName>
    <definedName name="qzqzqz14">#REF!</definedName>
    <definedName name="qzqzqz15" localSheetId="0">#REF!</definedName>
    <definedName name="qzqzqz15">#REF!</definedName>
    <definedName name="qzqzqz16" localSheetId="0">#REF!</definedName>
    <definedName name="qzqzqz16">#REF!</definedName>
    <definedName name="qzqzqz17" localSheetId="0">#REF!</definedName>
    <definedName name="qzqzqz17">#REF!</definedName>
    <definedName name="qzqzqz18" localSheetId="0">#REF!</definedName>
    <definedName name="qzqzqz18">#REF!</definedName>
    <definedName name="qzqzqz19" localSheetId="0">#REF!</definedName>
    <definedName name="qzqzqz19">#REF!</definedName>
    <definedName name="qzqzqz20" localSheetId="0">#REF!</definedName>
    <definedName name="qzqzqz20">#REF!</definedName>
    <definedName name="qzqzqz21" localSheetId="0">#REF!</definedName>
    <definedName name="qzqzqz21">#REF!</definedName>
    <definedName name="qzqzqz22" localSheetId="0">#REF!</definedName>
    <definedName name="qzqzqz22">#REF!</definedName>
    <definedName name="qzqzqz23" localSheetId="0">#REF!</definedName>
    <definedName name="qzqzqz23">#REF!</definedName>
    <definedName name="qzqzqz24" localSheetId="0">#REF!</definedName>
    <definedName name="qzqzqz24">#REF!</definedName>
    <definedName name="qzqzqz25" localSheetId="0">#REF!</definedName>
    <definedName name="qzqzqz25">#REF!</definedName>
    <definedName name="qzqzqz26" localSheetId="0">#REF!</definedName>
    <definedName name="qzqzqz26">#REF!</definedName>
    <definedName name="qzqzqz27" localSheetId="0">#REF!</definedName>
    <definedName name="qzqzqz27">#REF!</definedName>
    <definedName name="qzqzqz28" localSheetId="0">#REF!</definedName>
    <definedName name="qzqzqz28">#REF!</definedName>
    <definedName name="qzqzqz29" localSheetId="0">#REF!</definedName>
    <definedName name="qzqzqz29">#REF!</definedName>
    <definedName name="qzqzqz30" localSheetId="0">#REF!</definedName>
    <definedName name="qzqzqz30">#REF!</definedName>
    <definedName name="qzqzqz31" localSheetId="0">#REF!</definedName>
    <definedName name="qzqzqz31">#REF!</definedName>
    <definedName name="qzqzqz32" localSheetId="0">#REF!</definedName>
    <definedName name="qzqzqz32">#REF!</definedName>
    <definedName name="qzqzqz6" localSheetId="0">#REF!</definedName>
    <definedName name="qzqzqz6">#REF!</definedName>
    <definedName name="qzqzqz7" localSheetId="0">#REF!</definedName>
    <definedName name="qzqzqz7">#REF!</definedName>
    <definedName name="qzqzqz8" localSheetId="0">#REF!</definedName>
    <definedName name="qzqzqz8">#REF!</definedName>
    <definedName name="qzqzqz9" localSheetId="0">#REF!</definedName>
    <definedName name="qzqzqz9">#REF!</definedName>
    <definedName name="TOT" localSheetId="0">#REF!</definedName>
    <definedName name="TOT">#REF!</definedName>
  </definedNames>
  <calcPr calcId="152511"/>
</workbook>
</file>

<file path=xl/calcChain.xml><?xml version="1.0" encoding="utf-8"?>
<calcChain xmlns="http://schemas.openxmlformats.org/spreadsheetml/2006/main">
  <c r="D28" i="22" l="1"/>
  <c r="D31" i="22" s="1"/>
  <c r="E28" i="22"/>
  <c r="E31" i="22" s="1"/>
  <c r="F28" i="22"/>
  <c r="F31" i="22" s="1"/>
  <c r="G28" i="22"/>
  <c r="G31" i="22" s="1"/>
  <c r="E14" i="22"/>
  <c r="E33" i="22" l="1"/>
</calcChain>
</file>

<file path=xl/sharedStrings.xml><?xml version="1.0" encoding="utf-8"?>
<sst xmlns="http://schemas.openxmlformats.org/spreadsheetml/2006/main" count="29" uniqueCount="21">
  <si>
    <t>Description</t>
  </si>
  <si>
    <t>STATEMENT DATE</t>
  </si>
  <si>
    <t>Date</t>
  </si>
  <si>
    <t>Current</t>
  </si>
  <si>
    <t>30 Days</t>
  </si>
  <si>
    <t>Total Amount Due</t>
  </si>
  <si>
    <t>Total</t>
  </si>
  <si>
    <t>Invoice No.</t>
  </si>
  <si>
    <t xml:space="preserve"> </t>
  </si>
  <si>
    <t>Nairobi</t>
  </si>
  <si>
    <t>Over 120 Days</t>
  </si>
  <si>
    <t>BCD Travel Ltd</t>
  </si>
  <si>
    <t>60 Days</t>
  </si>
  <si>
    <t>WHT</t>
  </si>
  <si>
    <t>Njeru, Ngetu , 403</t>
  </si>
  <si>
    <t>Mahmood, Muhammad Tahir , 104</t>
  </si>
  <si>
    <t>Mahmood, Muhammad Tahir , 409</t>
  </si>
  <si>
    <t>Timusiime, Brain , 2702</t>
  </si>
  <si>
    <t>Tumusiime, Brian , 2514</t>
  </si>
  <si>
    <t>SAFARICOM LTD,  , 9000</t>
  </si>
  <si>
    <t xml:space="preserve"> Over 120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</si>
</sst>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</numFmts>
  <fonts count="17" x14ac:knownFonts="1">
    <font>
      <sz val="11"/>
      <color theme="1"/>
      <name val="Calibri"/>
      <family val="2"/>
      <scheme val="minor"/>
    </font>
    <font>
      <sz val="12"/>
      <name val="Bell MT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name val="Tahoma"/>
      <family val="2"/>
    </font>
    <font>
      <sz val="16"/>
      <name val="Tahoma"/>
      <family val="2"/>
    </font>
    <font>
      <b/>
      <sz val="14"/>
      <name val="Arial"/>
      <family val="2"/>
    </font>
    <font>
      <sz val="12"/>
      <name val="Bodoni MT"/>
      <family val="1"/>
    </font>
    <font>
      <b/>
      <sz val="12"/>
      <name val="Bodoni MT"/>
      <family val="1"/>
    </font>
    <font>
      <b/>
      <sz val="14"/>
      <name val="Bodoni MT"/>
      <family val="1"/>
    </font>
    <font>
      <sz val="12"/>
      <name val="Arial"/>
      <family val="2"/>
    </font>
    <font>
      <b/>
      <u/>
      <sz val="12"/>
      <name val="Bodoni MT"/>
      <family val="1"/>
    </font>
    <font>
      <b/>
      <sz val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43" fontId="4" fillId="0" borderId="0" xfId="2" applyFont="1" applyFill="1" applyBorder="1"/>
    <xf numFmtId="0" fontId="4" fillId="0" borderId="0" xfId="5" applyFont="1" applyFill="1" applyBorder="1"/>
    <xf numFmtId="43" fontId="3" fillId="0" borderId="0" xfId="2" applyFont="1" applyFill="1" applyBorder="1"/>
    <xf numFmtId="0" fontId="5" fillId="0" borderId="0" xfId="5" applyFont="1" applyFill="1" applyBorder="1"/>
    <xf numFmtId="0" fontId="4" fillId="0" borderId="0" xfId="2" applyNumberFormat="1" applyFont="1" applyFill="1" applyBorder="1"/>
    <xf numFmtId="43" fontId="7" fillId="0" borderId="1" xfId="2" applyFont="1" applyFill="1" applyBorder="1" applyAlignment="1">
      <alignment horizontal="left"/>
    </xf>
    <xf numFmtId="43" fontId="11" fillId="0" borderId="1" xfId="2" applyFont="1" applyFill="1" applyBorder="1" applyAlignment="1">
      <alignment horizontal="left"/>
    </xf>
    <xf numFmtId="43" fontId="8" fillId="0" borderId="1" xfId="2" applyFont="1" applyFill="1" applyBorder="1" applyAlignment="1">
      <alignment horizontal="left"/>
    </xf>
    <xf numFmtId="0" fontId="11" fillId="0" borderId="1" xfId="2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3" fontId="8" fillId="0" borderId="1" xfId="1" applyFont="1" applyFill="1" applyBorder="1" applyAlignment="1">
      <alignment horizontal="left"/>
    </xf>
    <xf numFmtId="14" fontId="7" fillId="0" borderId="3" xfId="2" applyNumberFormat="1" applyFont="1" applyFill="1" applyBorder="1" applyAlignment="1">
      <alignment horizontal="left"/>
    </xf>
    <xf numFmtId="0" fontId="7" fillId="0" borderId="1" xfId="2" applyNumberFormat="1" applyFont="1" applyFill="1" applyBorder="1" applyAlignment="1">
      <alignment horizontal="left"/>
    </xf>
    <xf numFmtId="164" fontId="1" fillId="0" borderId="0" xfId="0" applyNumberFormat="1" applyFont="1" applyFill="1"/>
    <xf numFmtId="0" fontId="1" fillId="0" borderId="0" xfId="0" applyFont="1" applyFill="1"/>
    <xf numFmtId="43" fontId="1" fillId="0" borderId="0" xfId="1" applyFont="1" applyFill="1"/>
    <xf numFmtId="0" fontId="2" fillId="0" borderId="0" xfId="5" applyFont="1" applyFill="1" applyBorder="1"/>
    <xf numFmtId="0" fontId="12" fillId="0" borderId="0" xfId="5" applyFont="1" applyFill="1"/>
    <xf numFmtId="0" fontId="15" fillId="0" borderId="0" xfId="0" applyFont="1" applyFill="1"/>
    <xf numFmtId="43" fontId="12" fillId="0" borderId="0" xfId="2" applyFont="1" applyFill="1" applyBorder="1"/>
    <xf numFmtId="0" fontId="13" fillId="0" borderId="0" xfId="5" applyFont="1" applyFill="1" applyBorder="1"/>
    <xf numFmtId="43" fontId="5" fillId="0" borderId="0" xfId="2" applyFont="1" applyFill="1" applyBorder="1"/>
    <xf numFmtId="43" fontId="13" fillId="0" borderId="0" xfId="2" applyFont="1" applyFill="1" applyBorder="1"/>
    <xf numFmtId="43" fontId="7" fillId="0" borderId="1" xfId="2" applyFont="1" applyFill="1" applyBorder="1" applyAlignment="1">
      <alignment horizontal="right"/>
    </xf>
    <xf numFmtId="43" fontId="16" fillId="0" borderId="1" xfId="2" applyFont="1" applyFill="1" applyBorder="1"/>
    <xf numFmtId="44" fontId="7" fillId="0" borderId="1" xfId="4" applyFont="1" applyFill="1" applyBorder="1" applyAlignment="1"/>
    <xf numFmtId="164" fontId="1" fillId="0" borderId="5" xfId="0" applyNumberFormat="1" applyFont="1" applyFill="1" applyBorder="1"/>
    <xf numFmtId="0" fontId="1" fillId="0" borderId="5" xfId="0" applyFont="1" applyFill="1" applyBorder="1"/>
    <xf numFmtId="43" fontId="1" fillId="0" borderId="5" xfId="1" applyFont="1" applyFill="1" applyBorder="1"/>
    <xf numFmtId="14" fontId="8" fillId="0" borderId="1" xfId="2" applyNumberFormat="1" applyFont="1" applyFill="1" applyBorder="1" applyAlignment="1">
      <alignment horizontal="left"/>
    </xf>
    <xf numFmtId="0" fontId="8" fillId="0" borderId="1" xfId="2" applyNumberFormat="1" applyFont="1" applyFill="1" applyBorder="1" applyAlignment="1">
      <alignment horizontal="left"/>
    </xf>
    <xf numFmtId="0" fontId="7" fillId="0" borderId="2" xfId="0" applyFont="1" applyFill="1" applyBorder="1"/>
    <xf numFmtId="164" fontId="8" fillId="0" borderId="3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/>
    </xf>
    <xf numFmtId="43" fontId="8" fillId="0" borderId="1" xfId="2" applyFont="1" applyFill="1" applyBorder="1" applyAlignment="1">
      <alignment horizontal="right"/>
    </xf>
    <xf numFmtId="43" fontId="8" fillId="0" borderId="1" xfId="2" applyFont="1" applyFill="1" applyBorder="1"/>
    <xf numFmtId="0" fontId="7" fillId="0" borderId="0" xfId="0" applyFont="1" applyFill="1" applyBorder="1"/>
    <xf numFmtId="43" fontId="5" fillId="0" borderId="2" xfId="2" applyFont="1" applyFill="1" applyBorder="1" applyAlignment="1">
      <alignment horizontal="left"/>
    </xf>
    <xf numFmtId="43" fontId="4" fillId="0" borderId="2" xfId="2" applyFont="1" applyFill="1" applyBorder="1" applyAlignment="1">
      <alignment horizontal="left"/>
    </xf>
    <xf numFmtId="14" fontId="4" fillId="0" borderId="2" xfId="2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43" fontId="7" fillId="0" borderId="3" xfId="2" applyFont="1" applyFill="1" applyBorder="1" applyAlignment="1">
      <alignment horizontal="left"/>
    </xf>
    <xf numFmtId="0" fontId="10" fillId="0" borderId="3" xfId="5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43" fontId="11" fillId="0" borderId="1" xfId="1" applyFont="1" applyFill="1" applyBorder="1" applyAlignment="1">
      <alignment horizontal="left"/>
    </xf>
    <xf numFmtId="44" fontId="9" fillId="0" borderId="8" xfId="4" applyFont="1" applyFill="1" applyBorder="1" applyAlignment="1"/>
    <xf numFmtId="44" fontId="9" fillId="0" borderId="9" xfId="4" applyFont="1" applyFill="1" applyBorder="1" applyAlignment="1"/>
    <xf numFmtId="43" fontId="9" fillId="0" borderId="9" xfId="1" applyFont="1" applyFill="1" applyBorder="1" applyAlignment="1"/>
    <xf numFmtId="0" fontId="13" fillId="0" borderId="11" xfId="5" applyFont="1" applyFill="1" applyBorder="1"/>
    <xf numFmtId="0" fontId="3" fillId="0" borderId="11" xfId="5" applyFont="1" applyFill="1" applyBorder="1"/>
    <xf numFmtId="0" fontId="12" fillId="0" borderId="11" xfId="5" applyFont="1" applyFill="1" applyBorder="1"/>
    <xf numFmtId="14" fontId="11" fillId="0" borderId="3" xfId="2" applyNumberFormat="1" applyFont="1" applyFill="1" applyBorder="1" applyAlignment="1">
      <alignment horizontal="left"/>
    </xf>
    <xf numFmtId="43" fontId="8" fillId="0" borderId="12" xfId="1" applyFont="1" applyFill="1" applyBorder="1" applyAlignment="1">
      <alignment horizontal="left"/>
    </xf>
    <xf numFmtId="43" fontId="8" fillId="0" borderId="12" xfId="1" applyFont="1" applyFill="1" applyBorder="1"/>
    <xf numFmtId="0" fontId="7" fillId="0" borderId="12" xfId="0" applyFont="1" applyFill="1" applyBorder="1"/>
    <xf numFmtId="43" fontId="8" fillId="0" borderId="12" xfId="2" applyFont="1" applyFill="1" applyBorder="1" applyAlignment="1">
      <alignment horizontal="left"/>
    </xf>
    <xf numFmtId="43" fontId="8" fillId="0" borderId="12" xfId="0" applyNumberFormat="1" applyFont="1" applyFill="1" applyBorder="1"/>
    <xf numFmtId="0" fontId="8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5" fillId="0" borderId="13" xfId="0" applyFont="1" applyFill="1" applyBorder="1"/>
    <xf numFmtId="0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43" fontId="7" fillId="3" borderId="1" xfId="1" applyFont="1" applyFill="1" applyBorder="1"/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43" fontId="7" fillId="0" borderId="1" xfId="1" applyFont="1" applyFill="1" applyBorder="1"/>
    <xf numFmtId="164" fontId="7" fillId="3" borderId="3" xfId="0" applyNumberFormat="1" applyFont="1" applyFill="1" applyBorder="1" applyAlignment="1">
      <alignment horizontal="left"/>
    </xf>
    <xf numFmtId="164" fontId="7" fillId="0" borderId="3" xfId="0" applyNumberFormat="1" applyFont="1" applyFill="1" applyBorder="1" applyAlignment="1">
      <alignment horizontal="left"/>
    </xf>
    <xf numFmtId="43" fontId="7" fillId="3" borderId="12" xfId="1" applyFont="1" applyFill="1" applyBorder="1"/>
    <xf numFmtId="43" fontId="7" fillId="0" borderId="12" xfId="1" applyFont="1" applyFill="1" applyBorder="1"/>
    <xf numFmtId="164" fontId="1" fillId="2" borderId="6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43" fontId="6" fillId="0" borderId="0" xfId="2" applyFont="1" applyFill="1" applyBorder="1" applyAlignment="1">
      <alignment horizontal="center"/>
    </xf>
    <xf numFmtId="43" fontId="6" fillId="0" borderId="11" xfId="2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64" fontId="9" fillId="0" borderId="11" xfId="2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4 200" xfId="3"/>
    <cellStyle name="Currency 2" xfId="4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1</xdr:col>
      <xdr:colOff>762000</xdr:colOff>
      <xdr:row>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1</xdr:col>
      <xdr:colOff>762000</xdr:colOff>
      <xdr:row>6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971550</xdr:colOff>
      <xdr:row>1</xdr:row>
      <xdr:rowOff>57150</xdr:rowOff>
    </xdr:from>
    <xdr:to>
      <xdr:col>2</xdr:col>
      <xdr:colOff>971550</xdr:colOff>
      <xdr:row>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86025" y="247650"/>
          <a:ext cx="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1</xdr:col>
      <xdr:colOff>762000</xdr:colOff>
      <xdr:row>7</xdr:row>
      <xdr:rowOff>28575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933450</xdr:colOff>
      <xdr:row>0</xdr:row>
      <xdr:rowOff>171450</xdr:rowOff>
    </xdr:from>
    <xdr:to>
      <xdr:col>4</xdr:col>
      <xdr:colOff>933450</xdr:colOff>
      <xdr:row>6</xdr:row>
      <xdr:rowOff>180975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76500" y="171450"/>
          <a:ext cx="338137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Kosgey\Invoice_Corporate%20Cli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BAAM"/>
      <sheetName val="KRCS"/>
      <sheetName val="Unilever"/>
      <sheetName val="Maersk"/>
      <sheetName val="CFC"/>
      <sheetName val="GSK"/>
      <sheetName val="KEBS"/>
      <sheetName val="KRCS-2"/>
      <sheetName val="CMC Aviation"/>
      <sheetName val="ABM"/>
      <sheetName val="Travel 'N Style"/>
      <sheetName val="National Water Corp"/>
      <sheetName val="KIPI"/>
      <sheetName val="UUNET_2908"/>
      <sheetName val="KRCS_2834"/>
      <sheetName val="KRCS_2832"/>
      <sheetName val="Britak_2833"/>
      <sheetName val="Strathmore_2827"/>
      <sheetName val="KEBS-3096"/>
      <sheetName val="ICRC-3"/>
      <sheetName val="World Vision-2998"/>
      <sheetName val="SDV-2983"/>
      <sheetName val="Travel 'N Style-2"/>
      <sheetName val="FAO"/>
      <sheetName val="KRCS-2418"/>
      <sheetName val="KRCS-2419"/>
      <sheetName val="KRCS-2996"/>
      <sheetName val="KRCS- 2930"/>
      <sheetName val="KRCS- 2378"/>
      <sheetName val="Macros"/>
      <sheetName val="ATW"/>
      <sheetName val="Lock"/>
      <sheetName val="Intl Data Table"/>
      <sheetName val="TemplateInformation"/>
      <sheetName val="Kbs-Swedish standards"/>
      <sheetName val="KRCS- 3283"/>
      <sheetName val="Interconsumer"/>
      <sheetName val="KPLC-1127"/>
      <sheetName val="Globe Hotels"/>
      <sheetName val="DHL 35761"/>
      <sheetName val="GAP MARKETINH_3519"/>
      <sheetName val="NBL _3520"/>
      <sheetName val="KEBS 3511"/>
      <sheetName val="EACO 3513"/>
      <sheetName val="WORLD VISION 3517"/>
      <sheetName val="NESTLE KENYA 3515"/>
      <sheetName val="SAVE THE CHILDREN 3518"/>
      <sheetName val="IFRC_2160"/>
      <sheetName val="IFRC_2160 (2)"/>
      <sheetName val="Sheet2"/>
      <sheetName val="Sheet1"/>
      <sheetName val="Invoice_Corporate Clients"/>
      <sheetName val="KRCS 5341"/>
      <sheetName val="KRCS 5401"/>
      <sheetName val="EMS-5402"/>
      <sheetName val="UNILEVER 5339"/>
      <sheetName val="G4S 5338"/>
      <sheetName val="KAHK 5327"/>
    </sheetNames>
    <sheetDataSet>
      <sheetData sheetId="0" refreshError="1"/>
      <sheetData sheetId="1">
        <row r="22">
          <cell r="G22" t="str">
            <v>AMEX</v>
          </cell>
        </row>
        <row r="23">
          <cell r="G23" t="str">
            <v>VISA/MASTERCARD</v>
          </cell>
        </row>
        <row r="24">
          <cell r="D24" t="b">
            <v>1</v>
          </cell>
          <cell r="G24" t="str">
            <v>DINNERS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4"/>
  <sheetViews>
    <sheetView tabSelected="1" topLeftCell="A19" workbookViewId="0">
      <selection activeCell="A23" sqref="A23"/>
    </sheetView>
  </sheetViews>
  <sheetFormatPr defaultRowHeight="15.75" x14ac:dyDescent="0.25"/>
  <cols>
    <col min="1" max="1" width="11.42578125" style="45" customWidth="1"/>
    <col min="2" max="2" width="11.7109375" style="14" bestFit="1" customWidth="1"/>
    <col min="3" max="3" width="35.5703125" style="15" bestFit="1" customWidth="1"/>
    <col min="4" max="4" width="15.140625" style="15" bestFit="1" customWidth="1"/>
    <col min="5" max="5" width="17.5703125" style="15" bestFit="1" customWidth="1"/>
    <col min="6" max="6" width="12.140625" style="16" bestFit="1" customWidth="1"/>
    <col min="7" max="7" width="17.5703125" style="19" bestFit="1" customWidth="1"/>
    <col min="8" max="16384" width="9.140625" style="19"/>
  </cols>
  <sheetData>
    <row r="1" spans="1:7" ht="15" customHeight="1" x14ac:dyDescent="0.25">
      <c r="A1" s="73" t="s">
        <v>8</v>
      </c>
      <c r="B1" s="74"/>
      <c r="C1" s="74"/>
      <c r="D1" s="74"/>
      <c r="E1" s="74"/>
      <c r="F1" s="74"/>
      <c r="G1" s="75"/>
    </row>
    <row r="2" spans="1:7" ht="15" customHeight="1" x14ac:dyDescent="0.25">
      <c r="A2" s="76"/>
      <c r="B2" s="77"/>
      <c r="C2" s="77"/>
      <c r="D2" s="77"/>
      <c r="E2" s="77"/>
      <c r="F2" s="77"/>
      <c r="G2" s="78"/>
    </row>
    <row r="3" spans="1:7" ht="15" customHeight="1" x14ac:dyDescent="0.25">
      <c r="A3" s="76"/>
      <c r="B3" s="77"/>
      <c r="C3" s="77"/>
      <c r="D3" s="77"/>
      <c r="E3" s="77"/>
      <c r="F3" s="77"/>
      <c r="G3" s="78"/>
    </row>
    <row r="4" spans="1:7" ht="15" customHeight="1" x14ac:dyDescent="0.25">
      <c r="A4" s="76"/>
      <c r="B4" s="77"/>
      <c r="C4" s="77"/>
      <c r="D4" s="77"/>
      <c r="E4" s="77"/>
      <c r="F4" s="77"/>
      <c r="G4" s="78"/>
    </row>
    <row r="5" spans="1:7" ht="15" customHeight="1" x14ac:dyDescent="0.25">
      <c r="A5" s="76"/>
      <c r="B5" s="77"/>
      <c r="C5" s="77"/>
      <c r="D5" s="77"/>
      <c r="E5" s="77"/>
      <c r="F5" s="77"/>
      <c r="G5" s="78"/>
    </row>
    <row r="6" spans="1:7" ht="15" customHeight="1" x14ac:dyDescent="0.25">
      <c r="A6" s="76"/>
      <c r="B6" s="77"/>
      <c r="C6" s="77"/>
      <c r="D6" s="77"/>
      <c r="E6" s="77"/>
      <c r="F6" s="77"/>
      <c r="G6" s="78"/>
    </row>
    <row r="7" spans="1:7" ht="15" customHeight="1" x14ac:dyDescent="0.25">
      <c r="A7" s="76"/>
      <c r="B7" s="77"/>
      <c r="C7" s="77"/>
      <c r="D7" s="77"/>
      <c r="E7" s="77"/>
      <c r="F7" s="77"/>
      <c r="G7" s="78"/>
    </row>
    <row r="8" spans="1:7" ht="15" customHeight="1" x14ac:dyDescent="0.25">
      <c r="A8" s="76"/>
      <c r="B8" s="77"/>
      <c r="C8" s="77"/>
      <c r="D8" s="77"/>
      <c r="E8" s="77"/>
      <c r="F8" s="77"/>
      <c r="G8" s="78"/>
    </row>
    <row r="9" spans="1:7" s="21" customFormat="1" ht="20.25" x14ac:dyDescent="0.3">
      <c r="A9" s="76"/>
      <c r="B9" s="77"/>
      <c r="C9" s="77"/>
      <c r="D9" s="77"/>
      <c r="E9" s="77"/>
      <c r="F9" s="77"/>
      <c r="G9" s="78"/>
    </row>
    <row r="10" spans="1:7" s="21" customFormat="1" ht="20.25" x14ac:dyDescent="0.3">
      <c r="A10" s="38"/>
      <c r="B10" s="22"/>
      <c r="C10" s="22"/>
      <c r="D10" s="22"/>
      <c r="E10" s="4"/>
      <c r="F10" s="23"/>
      <c r="G10" s="50" t="s">
        <v>8</v>
      </c>
    </row>
    <row r="11" spans="1:7" s="21" customFormat="1" ht="20.25" x14ac:dyDescent="0.3">
      <c r="A11" s="39" t="s">
        <v>11</v>
      </c>
      <c r="B11" s="1"/>
      <c r="C11" s="1"/>
      <c r="D11" s="1"/>
      <c r="E11" s="2"/>
      <c r="F11" s="3"/>
      <c r="G11" s="51"/>
    </row>
    <row r="12" spans="1:7" s="21" customFormat="1" ht="20.25" x14ac:dyDescent="0.3">
      <c r="A12" s="39" t="s">
        <v>9</v>
      </c>
      <c r="B12" s="1"/>
      <c r="C12" s="1"/>
      <c r="D12" s="1"/>
      <c r="E12" s="3"/>
      <c r="F12" s="3"/>
      <c r="G12" s="51"/>
    </row>
    <row r="13" spans="1:7" s="21" customFormat="1" ht="20.25" x14ac:dyDescent="0.3">
      <c r="A13" s="39"/>
      <c r="B13" s="1"/>
      <c r="C13" s="2"/>
      <c r="D13" s="2"/>
      <c r="E13" s="79" t="s">
        <v>1</v>
      </c>
      <c r="F13" s="79"/>
      <c r="G13" s="80"/>
    </row>
    <row r="14" spans="1:7" s="21" customFormat="1" ht="20.25" x14ac:dyDescent="0.3">
      <c r="A14" s="39"/>
      <c r="B14" s="1"/>
      <c r="C14" s="2"/>
      <c r="D14" s="2"/>
      <c r="E14" s="81">
        <f ca="1">TODAY()</f>
        <v>43432</v>
      </c>
      <c r="F14" s="81"/>
      <c r="G14" s="82"/>
    </row>
    <row r="15" spans="1:7" s="17" customFormat="1" ht="19.5" x14ac:dyDescent="0.25">
      <c r="A15" s="40"/>
      <c r="B15" s="5"/>
      <c r="C15" s="2"/>
      <c r="D15" s="2"/>
      <c r="E15" s="20"/>
      <c r="F15" s="20"/>
      <c r="G15" s="52"/>
    </row>
    <row r="16" spans="1:7" s="18" customFormat="1" ht="16.5" x14ac:dyDescent="0.3">
      <c r="A16" s="53" t="s">
        <v>2</v>
      </c>
      <c r="B16" s="9" t="s">
        <v>7</v>
      </c>
      <c r="C16" s="7" t="s">
        <v>0</v>
      </c>
      <c r="D16" s="46" t="s">
        <v>3</v>
      </c>
      <c r="E16" s="46" t="s">
        <v>4</v>
      </c>
      <c r="F16" s="46" t="s">
        <v>12</v>
      </c>
      <c r="G16" s="54" t="s">
        <v>20</v>
      </c>
    </row>
    <row r="17" spans="1:7" x14ac:dyDescent="0.25">
      <c r="A17" s="69">
        <v>42948</v>
      </c>
      <c r="B17" s="63">
        <v>101684</v>
      </c>
      <c r="C17" s="64" t="s">
        <v>13</v>
      </c>
      <c r="D17" s="65">
        <v>0</v>
      </c>
      <c r="E17" s="65">
        <v>0</v>
      </c>
      <c r="F17" s="65">
        <v>0</v>
      </c>
      <c r="G17" s="71">
        <v>1857</v>
      </c>
    </row>
    <row r="18" spans="1:7" x14ac:dyDescent="0.25">
      <c r="A18" s="69">
        <v>42982</v>
      </c>
      <c r="B18" s="63">
        <v>103736</v>
      </c>
      <c r="C18" s="64" t="s">
        <v>13</v>
      </c>
      <c r="D18" s="65">
        <v>0</v>
      </c>
      <c r="E18" s="65">
        <v>0</v>
      </c>
      <c r="F18" s="65">
        <v>0</v>
      </c>
      <c r="G18" s="71">
        <v>696.09</v>
      </c>
    </row>
    <row r="19" spans="1:7" x14ac:dyDescent="0.25">
      <c r="A19" s="69">
        <v>43048</v>
      </c>
      <c r="B19" s="63">
        <v>108117</v>
      </c>
      <c r="C19" s="64" t="s">
        <v>13</v>
      </c>
      <c r="D19" s="65">
        <v>0</v>
      </c>
      <c r="E19" s="65">
        <v>0</v>
      </c>
      <c r="F19" s="65">
        <v>0</v>
      </c>
      <c r="G19" s="71">
        <v>29328.75</v>
      </c>
    </row>
    <row r="20" spans="1:7" x14ac:dyDescent="0.25">
      <c r="A20" s="69">
        <v>43160</v>
      </c>
      <c r="B20" s="63">
        <v>106508</v>
      </c>
      <c r="C20" s="64" t="s">
        <v>13</v>
      </c>
      <c r="D20" s="65">
        <v>0</v>
      </c>
      <c r="E20" s="65">
        <v>0</v>
      </c>
      <c r="F20" s="65">
        <v>0</v>
      </c>
      <c r="G20" s="71">
        <v>3595.91</v>
      </c>
    </row>
    <row r="21" spans="1:7" x14ac:dyDescent="0.25">
      <c r="A21" s="69">
        <v>43168</v>
      </c>
      <c r="B21" s="63">
        <v>111487</v>
      </c>
      <c r="C21" s="64" t="s">
        <v>14</v>
      </c>
      <c r="D21" s="65">
        <v>0</v>
      </c>
      <c r="E21" s="65">
        <v>0</v>
      </c>
      <c r="F21" s="65">
        <v>0</v>
      </c>
      <c r="G21" s="71">
        <v>23760</v>
      </c>
    </row>
    <row r="22" spans="1:7" x14ac:dyDescent="0.25">
      <c r="A22" s="69">
        <v>43224</v>
      </c>
      <c r="B22" s="63">
        <v>117218</v>
      </c>
      <c r="C22" s="64" t="s">
        <v>13</v>
      </c>
      <c r="D22" s="65">
        <v>0</v>
      </c>
      <c r="E22" s="65">
        <v>0</v>
      </c>
      <c r="F22" s="65">
        <v>0</v>
      </c>
      <c r="G22" s="71">
        <v>843.75</v>
      </c>
    </row>
    <row r="23" spans="1:7" x14ac:dyDescent="0.25">
      <c r="A23" s="69">
        <v>43361</v>
      </c>
      <c r="B23" s="63">
        <v>115825</v>
      </c>
      <c r="C23" s="64" t="s">
        <v>15</v>
      </c>
      <c r="D23" s="65">
        <v>0</v>
      </c>
      <c r="E23" s="65">
        <v>0</v>
      </c>
      <c r="F23" s="65">
        <v>12000</v>
      </c>
      <c r="G23" s="71">
        <v>0</v>
      </c>
    </row>
    <row r="24" spans="1:7" x14ac:dyDescent="0.25">
      <c r="A24" s="69">
        <v>43371</v>
      </c>
      <c r="B24" s="63">
        <v>116053</v>
      </c>
      <c r="C24" s="64" t="s">
        <v>16</v>
      </c>
      <c r="D24" s="65">
        <v>0</v>
      </c>
      <c r="E24" s="65">
        <v>0</v>
      </c>
      <c r="F24" s="65">
        <v>12000</v>
      </c>
      <c r="G24" s="71">
        <v>0</v>
      </c>
    </row>
    <row r="25" spans="1:7" x14ac:dyDescent="0.25">
      <c r="A25" s="70">
        <v>43374</v>
      </c>
      <c r="B25" s="66">
        <v>124451</v>
      </c>
      <c r="C25" s="67" t="s">
        <v>17</v>
      </c>
      <c r="D25" s="68">
        <v>0</v>
      </c>
      <c r="E25" s="68">
        <v>20940</v>
      </c>
      <c r="F25" s="68">
        <v>0</v>
      </c>
      <c r="G25" s="72">
        <v>0</v>
      </c>
    </row>
    <row r="26" spans="1:7" x14ac:dyDescent="0.25">
      <c r="A26" s="70">
        <v>43378</v>
      </c>
      <c r="B26" s="66">
        <v>124626</v>
      </c>
      <c r="C26" s="67" t="s">
        <v>18</v>
      </c>
      <c r="D26" s="68">
        <v>0</v>
      </c>
      <c r="E26" s="68">
        <v>18000</v>
      </c>
      <c r="F26" s="68">
        <v>0</v>
      </c>
      <c r="G26" s="72">
        <v>0</v>
      </c>
    </row>
    <row r="27" spans="1:7" x14ac:dyDescent="0.25">
      <c r="A27" s="70">
        <v>43417</v>
      </c>
      <c r="B27" s="66">
        <v>117058</v>
      </c>
      <c r="C27" s="67" t="s">
        <v>19</v>
      </c>
      <c r="D27" s="68">
        <v>1312650</v>
      </c>
      <c r="E27" s="68">
        <v>0</v>
      </c>
      <c r="F27" s="68">
        <v>0</v>
      </c>
      <c r="G27" s="72">
        <v>0</v>
      </c>
    </row>
    <row r="28" spans="1:7" ht="16.5" x14ac:dyDescent="0.3">
      <c r="A28" s="33" t="s">
        <v>6</v>
      </c>
      <c r="B28" s="34"/>
      <c r="C28" s="10"/>
      <c r="D28" s="11">
        <f>SUM(D17:D27)</f>
        <v>1312650</v>
      </c>
      <c r="E28" s="11">
        <f>SUM(E17:E27)</f>
        <v>38940</v>
      </c>
      <c r="F28" s="11">
        <f>SUM(F17:F27)</f>
        <v>24000</v>
      </c>
      <c r="G28" s="55">
        <f>SUM(G17:G27)</f>
        <v>60081.5</v>
      </c>
    </row>
    <row r="29" spans="1:7" x14ac:dyDescent="0.25">
      <c r="A29" s="12"/>
      <c r="B29" s="13"/>
      <c r="C29" s="6"/>
      <c r="D29" s="6"/>
      <c r="E29" s="6"/>
      <c r="F29" s="6"/>
      <c r="G29" s="56"/>
    </row>
    <row r="30" spans="1:7" ht="16.5" x14ac:dyDescent="0.3">
      <c r="A30" s="41"/>
      <c r="B30" s="37"/>
      <c r="C30" s="32"/>
      <c r="D30" s="30" t="s">
        <v>3</v>
      </c>
      <c r="E30" s="31" t="s">
        <v>4</v>
      </c>
      <c r="F30" s="8" t="s">
        <v>12</v>
      </c>
      <c r="G30" s="57" t="s">
        <v>10</v>
      </c>
    </row>
    <row r="31" spans="1:7" ht="16.5" x14ac:dyDescent="0.3">
      <c r="A31" s="42"/>
      <c r="B31" s="24"/>
      <c r="C31" s="35"/>
      <c r="D31" s="36">
        <f>D28</f>
        <v>1312650</v>
      </c>
      <c r="E31" s="35">
        <f>E28</f>
        <v>38940</v>
      </c>
      <c r="F31" s="35">
        <f>F28</f>
        <v>24000</v>
      </c>
      <c r="G31" s="58">
        <f t="shared" ref="G31" si="0">G28</f>
        <v>60081.5</v>
      </c>
    </row>
    <row r="32" spans="1:7" ht="16.5" x14ac:dyDescent="0.3">
      <c r="A32" s="42"/>
      <c r="B32" s="24"/>
      <c r="C32" s="24"/>
      <c r="D32" s="24"/>
      <c r="E32" s="25"/>
      <c r="F32" s="24"/>
      <c r="G32" s="59"/>
    </row>
    <row r="33" spans="1:7" ht="19.5" thickBot="1" x14ac:dyDescent="0.35">
      <c r="A33" s="43"/>
      <c r="B33" s="26"/>
      <c r="C33" s="47" t="s">
        <v>5</v>
      </c>
      <c r="D33" s="48"/>
      <c r="E33" s="49">
        <f>D31+E31+F31+G31</f>
        <v>1435671.5</v>
      </c>
      <c r="F33" s="28"/>
      <c r="G33" s="60"/>
    </row>
    <row r="34" spans="1:7" ht="16.5" thickBot="1" x14ac:dyDescent="0.3">
      <c r="A34" s="44"/>
      <c r="B34" s="27"/>
      <c r="C34" s="61"/>
      <c r="D34" s="61"/>
      <c r="E34" s="28"/>
      <c r="F34" s="29"/>
      <c r="G34" s="62"/>
    </row>
  </sheetData>
  <mergeCells count="3">
    <mergeCell ref="A1:G9"/>
    <mergeCell ref="E13:G13"/>
    <mergeCell ref="E14:G14"/>
  </mergeCells>
  <pageMargins left="0.37" right="0.24" top="0.5" bottom="0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Travel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Kosgey</dc:creator>
  <cp:lastModifiedBy>Victoria Stephen</cp:lastModifiedBy>
  <cp:lastPrinted>2018-11-06T14:55:13Z</cp:lastPrinted>
  <dcterms:created xsi:type="dcterms:W3CDTF">2016-09-10T07:59:34Z</dcterms:created>
  <dcterms:modified xsi:type="dcterms:W3CDTF">2018-11-28T07:24:09Z</dcterms:modified>
</cp:coreProperties>
</file>